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90" windowHeight="9210"/>
  </bookViews>
  <sheets>
    <sheet name="一轴 " sheetId="4" r:id="rId1"/>
  </sheets>
  <definedNames>
    <definedName name="_xlnm.Print_Titles" localSheetId="0">'一轴 '!$2:$2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4"/>
  <c r="A13"/>
  <c r="A15"/>
  <c r="A19"/>
  <c r="A21"/>
  <c r="A25"/>
  <c r="A27"/>
  <c r="A31"/>
  <c r="A33"/>
  <c r="A7"/>
  <c r="A3"/>
</calcChain>
</file>

<file path=xl/sharedStrings.xml><?xml version="1.0" encoding="utf-8"?>
<sst xmlns="http://schemas.openxmlformats.org/spreadsheetml/2006/main" count="109" uniqueCount="73">
  <si>
    <t>序号</t>
  </si>
  <si>
    <t>类别</t>
  </si>
  <si>
    <t>品名</t>
  </si>
  <si>
    <t>规格/编号</t>
  </si>
  <si>
    <t>单位</t>
  </si>
  <si>
    <t>数量</t>
  </si>
  <si>
    <t>材质</t>
  </si>
  <si>
    <t>要求</t>
  </si>
  <si>
    <t xml:space="preserve"> 本体铸件</t>
  </si>
  <si>
    <t>件</t>
  </si>
  <si>
    <t>车铣件</t>
  </si>
  <si>
    <t>Q235</t>
  </si>
  <si>
    <t>钣金件</t>
  </si>
  <si>
    <t>喷塑亚黑</t>
  </si>
  <si>
    <t>同步轮</t>
  </si>
  <si>
    <t>同步带</t>
  </si>
  <si>
    <t>标准件</t>
  </si>
  <si>
    <t>图片</t>
    <phoneticPr fontId="8" type="noConversion"/>
  </si>
  <si>
    <t>电机</t>
    <phoneticPr fontId="8" type="noConversion"/>
  </si>
  <si>
    <t>减速机</t>
  </si>
  <si>
    <t>M5*15带弹垫螺丝</t>
    <phoneticPr fontId="8" type="noConversion"/>
  </si>
  <si>
    <t>备注</t>
    <phoneticPr fontId="8" type="noConversion"/>
  </si>
  <si>
    <t>减速机螺丝</t>
    <phoneticPr fontId="8" type="noConversion"/>
  </si>
  <si>
    <t>M4*25带弹垫螺丝</t>
    <phoneticPr fontId="8" type="noConversion"/>
  </si>
  <si>
    <t>RHSG-25-100-IV</t>
    <phoneticPr fontId="8" type="noConversion"/>
  </si>
  <si>
    <t>手腕减速机</t>
    <phoneticPr fontId="8" type="noConversion"/>
  </si>
  <si>
    <t>S5M-26-150-N14</t>
    <phoneticPr fontId="8" type="noConversion"/>
  </si>
  <si>
    <t>25通用件</t>
    <phoneticPr fontId="8" type="noConversion"/>
  </si>
  <si>
    <t>小臂</t>
    <phoneticPr fontId="8" type="noConversion"/>
  </si>
  <si>
    <t>AC30配件清单(小臂手腕)</t>
    <phoneticPr fontId="8" type="noConversion"/>
  </si>
  <si>
    <t>AC30-01</t>
    <phoneticPr fontId="8" type="noConversion"/>
  </si>
  <si>
    <t>小臂盖</t>
    <phoneticPr fontId="8" type="noConversion"/>
  </si>
  <si>
    <t>铸铝</t>
    <phoneticPr fontId="8" type="noConversion"/>
  </si>
  <si>
    <t>AC30-011</t>
    <phoneticPr fontId="8" type="noConversion"/>
  </si>
  <si>
    <t>件</t>
    <phoneticPr fontId="8" type="noConversion"/>
  </si>
  <si>
    <t>左右共用</t>
    <phoneticPr fontId="8" type="noConversion"/>
  </si>
  <si>
    <t>手腕</t>
    <phoneticPr fontId="8" type="noConversion"/>
  </si>
  <si>
    <t>AC30-02</t>
    <phoneticPr fontId="8" type="noConversion"/>
  </si>
  <si>
    <t>减速机轮/电机轮端盖</t>
    <phoneticPr fontId="8" type="noConversion"/>
  </si>
  <si>
    <t>减速机轮/电机轮</t>
    <phoneticPr fontId="8" type="noConversion"/>
  </si>
  <si>
    <t>电机板</t>
    <phoneticPr fontId="8" type="noConversion"/>
  </si>
  <si>
    <t>同步轮端盖螺丝</t>
    <phoneticPr fontId="8" type="noConversion"/>
  </si>
  <si>
    <t>M5*10带弹垫圆帽螺丝</t>
    <phoneticPr fontId="8" type="noConversion"/>
  </si>
  <si>
    <t>M3*6带弹垫圆帽螺丝</t>
    <phoneticPr fontId="8" type="noConversion"/>
  </si>
  <si>
    <t>AC30螺丝</t>
    <phoneticPr fontId="8" type="noConversion"/>
  </si>
  <si>
    <t>M5*15带平垫弹垫螺丝</t>
    <phoneticPr fontId="8" type="noConversion"/>
  </si>
  <si>
    <t>电机板螺丝</t>
    <phoneticPr fontId="8" type="noConversion"/>
  </si>
  <si>
    <t xml:space="preserve">电机螺丝 </t>
    <phoneticPr fontId="8" type="noConversion"/>
  </si>
  <si>
    <t>M4*35带弹垫螺丝</t>
    <phoneticPr fontId="8" type="noConversion"/>
  </si>
  <si>
    <t>M4*12螺丝</t>
    <phoneticPr fontId="8" type="noConversion"/>
  </si>
  <si>
    <t>小臂盖螺丝</t>
    <phoneticPr fontId="8" type="noConversion"/>
  </si>
  <si>
    <t>轴承法兰螺丝</t>
    <phoneticPr fontId="8" type="noConversion"/>
  </si>
  <si>
    <t>发黑</t>
    <phoneticPr fontId="8" type="noConversion"/>
  </si>
  <si>
    <t>轴承法兰</t>
    <phoneticPr fontId="8" type="noConversion"/>
  </si>
  <si>
    <t>轴承</t>
    <phoneticPr fontId="8" type="noConversion"/>
  </si>
  <si>
    <t>61816（80*100*10）</t>
    <phoneticPr fontId="8" type="noConversion"/>
  </si>
  <si>
    <t>手腕法兰</t>
    <phoneticPr fontId="8" type="noConversion"/>
  </si>
  <si>
    <t>400W电机</t>
    <phoneticPr fontId="8" type="noConversion"/>
  </si>
  <si>
    <t>小臂电机/手腕电机</t>
    <phoneticPr fontId="8" type="noConversion"/>
  </si>
  <si>
    <t>减速机螺丝</t>
    <phoneticPr fontId="8" type="noConversion"/>
  </si>
  <si>
    <t>M5*20带弹垫螺丝</t>
    <phoneticPr fontId="8" type="noConversion"/>
  </si>
  <si>
    <t>未端法兰</t>
    <phoneticPr fontId="8" type="noConversion"/>
  </si>
  <si>
    <r>
      <t>与xp1</t>
    </r>
    <r>
      <rPr>
        <sz val="12"/>
        <rFont val="宋体"/>
        <family val="3"/>
        <charset val="134"/>
      </rPr>
      <t>900-25C共用</t>
    </r>
    <phoneticPr fontId="8" type="noConversion"/>
  </si>
  <si>
    <t>未端法兰螺丝</t>
    <phoneticPr fontId="8" type="noConversion"/>
  </si>
  <si>
    <t>M8*20带弹垫螺丝</t>
    <phoneticPr fontId="8" type="noConversion"/>
  </si>
  <si>
    <t xml:space="preserve">手腕电机螺丝 </t>
    <phoneticPr fontId="8" type="noConversion"/>
  </si>
  <si>
    <t>M5*15带弹垫螺丝</t>
    <phoneticPr fontId="8" type="noConversion"/>
  </si>
  <si>
    <t>手腕法兰螺丝</t>
    <phoneticPr fontId="8" type="noConversion"/>
  </si>
  <si>
    <t>M6*15带弹垫螺丝</t>
    <phoneticPr fontId="8" type="noConversion"/>
  </si>
  <si>
    <t>电机端螺丝</t>
    <phoneticPr fontId="8" type="noConversion"/>
  </si>
  <si>
    <r>
      <t>M</t>
    </r>
    <r>
      <rPr>
        <sz val="12"/>
        <rFont val="宋体"/>
        <family val="3"/>
        <charset val="134"/>
      </rPr>
      <t>5*10带弹垫圆帽螺丝</t>
    </r>
    <phoneticPr fontId="8" type="noConversion"/>
  </si>
  <si>
    <t>S5M-400-15</t>
    <phoneticPr fontId="8" type="noConversion"/>
  </si>
  <si>
    <t>喷白色</t>
    <phoneticPr fontId="8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</si>
</sst>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20"/>
      <name val="宋体"/>
      <family val="3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36"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 vertical="center"/>
    </xf>
    <xf numFmtId="0" fontId="0" fillId="2" borderId="1" xfId="0" applyNumberForma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0" fillId="3" borderId="0" xfId="0" applyNumberFormat="1" applyFill="1" applyAlignment="1">
      <alignment horizontal="center"/>
    </xf>
    <xf numFmtId="0" fontId="9" fillId="3" borderId="1" xfId="0" applyNumberFormat="1" applyFont="1" applyFill="1" applyBorder="1" applyAlignment="1">
      <alignment horizontal="center"/>
    </xf>
    <xf numFmtId="0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9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16</xdr:row>
      <xdr:rowOff>85726</xdr:rowOff>
    </xdr:from>
    <xdr:to>
      <xdr:col>4</xdr:col>
      <xdr:colOff>873839</xdr:colOff>
      <xdr:row>16</xdr:row>
      <xdr:rowOff>409575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62650" y="5267326"/>
          <a:ext cx="435689" cy="3238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200025</xdr:colOff>
      <xdr:row>10</xdr:row>
      <xdr:rowOff>95251</xdr:rowOff>
    </xdr:from>
    <xdr:to>
      <xdr:col>4</xdr:col>
      <xdr:colOff>1153910</xdr:colOff>
      <xdr:row>10</xdr:row>
      <xdr:rowOff>419101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1743076"/>
          <a:ext cx="953885" cy="32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295276</xdr:colOff>
      <xdr:row>2</xdr:row>
      <xdr:rowOff>38100</xdr:rowOff>
    </xdr:from>
    <xdr:to>
      <xdr:col>4</xdr:col>
      <xdr:colOff>849468</xdr:colOff>
      <xdr:row>2</xdr:row>
      <xdr:rowOff>409575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819776" y="676275"/>
          <a:ext cx="554192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228601</xdr:colOff>
      <xdr:row>3</xdr:row>
      <xdr:rowOff>85725</xdr:rowOff>
    </xdr:from>
    <xdr:to>
      <xdr:col>4</xdr:col>
      <xdr:colOff>914401</xdr:colOff>
      <xdr:row>3</xdr:row>
      <xdr:rowOff>414661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753101" y="1162050"/>
          <a:ext cx="685800" cy="3289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304801</xdr:colOff>
      <xdr:row>4</xdr:row>
      <xdr:rowOff>57150</xdr:rowOff>
    </xdr:from>
    <xdr:to>
      <xdr:col>4</xdr:col>
      <xdr:colOff>769145</xdr:colOff>
      <xdr:row>4</xdr:row>
      <xdr:rowOff>428625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829301" y="1571625"/>
          <a:ext cx="464344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66675</xdr:colOff>
      <xdr:row>11</xdr:row>
      <xdr:rowOff>123825</xdr:rowOff>
    </xdr:from>
    <xdr:to>
      <xdr:col>4</xdr:col>
      <xdr:colOff>1104900</xdr:colOff>
      <xdr:row>11</xdr:row>
      <xdr:rowOff>369720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591175" y="3400425"/>
          <a:ext cx="1038225" cy="245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257175</xdr:colOff>
      <xdr:row>6</xdr:row>
      <xdr:rowOff>57151</xdr:rowOff>
    </xdr:from>
    <xdr:to>
      <xdr:col>4</xdr:col>
      <xdr:colOff>912800</xdr:colOff>
      <xdr:row>6</xdr:row>
      <xdr:rowOff>400051</xdr:rowOff>
    </xdr:to>
    <xdr:pic>
      <xdr:nvPicPr>
        <xdr:cNvPr id="1097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781675" y="2324101"/>
          <a:ext cx="655625" cy="342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152401</xdr:colOff>
      <xdr:row>7</xdr:row>
      <xdr:rowOff>66675</xdr:rowOff>
    </xdr:from>
    <xdr:to>
      <xdr:col>4</xdr:col>
      <xdr:colOff>1082517</xdr:colOff>
      <xdr:row>7</xdr:row>
      <xdr:rowOff>295275</xdr:rowOff>
    </xdr:to>
    <xdr:pic>
      <xdr:nvPicPr>
        <xdr:cNvPr id="1107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676901" y="2838450"/>
          <a:ext cx="930116" cy="228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266700</xdr:colOff>
      <xdr:row>8</xdr:row>
      <xdr:rowOff>76200</xdr:rowOff>
    </xdr:from>
    <xdr:to>
      <xdr:col>4</xdr:col>
      <xdr:colOff>885825</xdr:colOff>
      <xdr:row>8</xdr:row>
      <xdr:rowOff>365791</xdr:rowOff>
    </xdr:to>
    <xdr:pic>
      <xdr:nvPicPr>
        <xdr:cNvPr id="111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791200" y="3352800"/>
          <a:ext cx="619125" cy="2895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142876</xdr:colOff>
      <xdr:row>18</xdr:row>
      <xdr:rowOff>76200</xdr:rowOff>
    </xdr:from>
    <xdr:to>
      <xdr:col>4</xdr:col>
      <xdr:colOff>1114426</xdr:colOff>
      <xdr:row>18</xdr:row>
      <xdr:rowOff>389222</xdr:rowOff>
    </xdr:to>
    <xdr:pic>
      <xdr:nvPicPr>
        <xdr:cNvPr id="21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667376" y="8162925"/>
          <a:ext cx="971550" cy="313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466725</xdr:colOff>
      <xdr:row>12</xdr:row>
      <xdr:rowOff>219075</xdr:rowOff>
    </xdr:from>
    <xdr:to>
      <xdr:col>10</xdr:col>
      <xdr:colOff>504825</xdr:colOff>
      <xdr:row>21</xdr:row>
      <xdr:rowOff>228600</xdr:rowOff>
    </xdr:to>
    <xdr:pic>
      <xdr:nvPicPr>
        <xdr:cNvPr id="1184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296275" y="5238750"/>
          <a:ext cx="3352800" cy="3952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495300</xdr:colOff>
      <xdr:row>22</xdr:row>
      <xdr:rowOff>190500</xdr:rowOff>
    </xdr:from>
    <xdr:to>
      <xdr:col>10</xdr:col>
      <xdr:colOff>619125</xdr:colOff>
      <xdr:row>31</xdr:row>
      <xdr:rowOff>304800</xdr:rowOff>
    </xdr:to>
    <xdr:pic>
      <xdr:nvPicPr>
        <xdr:cNvPr id="1207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324850" y="9591675"/>
          <a:ext cx="3438525" cy="405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33"/>
  <sheetViews>
    <sheetView tabSelected="1" workbookViewId="0">
      <pane ySplit="2" topLeftCell="A3" activePane="bottomLeft" state="frozen"/>
      <selection pane="bottomLeft" activeCell="G5" sqref="G5"/>
    </sheetView>
  </sheetViews>
  <sheetFormatPr defaultColWidth="9" defaultRowHeight="14.25"/>
  <cols>
    <col min="1" max="1" width="5" style="1" customWidth="1"/>
    <col min="2" max="2" width="12" style="2" customWidth="1"/>
    <col min="3" max="3" width="18.25" style="1" customWidth="1"/>
    <col min="4" max="4" width="37.25" style="1" customWidth="1"/>
    <col min="5" max="5" width="16.125" style="1" customWidth="1"/>
    <col min="6" max="6" width="7.25" style="1" customWidth="1"/>
    <col min="7" max="7" width="6.875" style="1" customWidth="1"/>
    <col min="8" max="8" width="15.5" style="1" customWidth="1"/>
    <col min="9" max="9" width="10.375" style="1" customWidth="1"/>
    <col min="10" max="10" width="17.625" style="1" customWidth="1"/>
    <col min="11" max="16384" width="9" style="1"/>
  </cols>
  <sheetData>
    <row r="1" spans="1:10" ht="27.95" customHeight="1">
      <c r="A1" s="24" t="s">
        <v>29</v>
      </c>
      <c r="B1" s="24"/>
      <c r="C1" s="24"/>
      <c r="D1" s="24"/>
      <c r="E1" s="24"/>
      <c r="F1" s="24"/>
      <c r="G1" s="24"/>
      <c r="H1" s="24"/>
      <c r="I1" s="24"/>
    </row>
    <row r="2" spans="1:10" ht="22.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17</v>
      </c>
      <c r="F2" s="4" t="s">
        <v>4</v>
      </c>
      <c r="G2" s="4" t="s">
        <v>5</v>
      </c>
      <c r="H2" s="4" t="s">
        <v>6</v>
      </c>
      <c r="I2" s="4" t="s">
        <v>7</v>
      </c>
      <c r="J2" s="14" t="s">
        <v>21</v>
      </c>
    </row>
    <row r="3" spans="1:10" ht="35.1" customHeight="1">
      <c r="A3" s="5">
        <f>ROW()-2</f>
        <v>1</v>
      </c>
      <c r="B3" s="28" t="s">
        <v>8</v>
      </c>
      <c r="C3" s="23" t="s">
        <v>28</v>
      </c>
      <c r="D3" s="23" t="s">
        <v>30</v>
      </c>
      <c r="E3" s="23"/>
      <c r="F3" s="23" t="s">
        <v>9</v>
      </c>
      <c r="G3" s="23">
        <v>1</v>
      </c>
      <c r="H3" s="23" t="s">
        <v>32</v>
      </c>
      <c r="I3" s="23" t="s">
        <v>72</v>
      </c>
      <c r="J3" s="22"/>
    </row>
    <row r="4" spans="1:10" ht="35.1" customHeight="1">
      <c r="A4" s="5">
        <v>2</v>
      </c>
      <c r="B4" s="29"/>
      <c r="C4" s="23" t="s">
        <v>31</v>
      </c>
      <c r="D4" s="23" t="s">
        <v>33</v>
      </c>
      <c r="E4" s="23"/>
      <c r="F4" s="23" t="s">
        <v>34</v>
      </c>
      <c r="G4" s="23">
        <v>2</v>
      </c>
      <c r="H4" s="23" t="s">
        <v>32</v>
      </c>
      <c r="I4" s="23" t="s">
        <v>72</v>
      </c>
      <c r="J4" s="22" t="s">
        <v>35</v>
      </c>
    </row>
    <row r="5" spans="1:10" ht="35.1" customHeight="1">
      <c r="A5" s="5">
        <v>3</v>
      </c>
      <c r="B5" s="30"/>
      <c r="C5" s="23" t="s">
        <v>36</v>
      </c>
      <c r="D5" s="23" t="s">
        <v>37</v>
      </c>
      <c r="E5" s="23"/>
      <c r="F5" s="23" t="s">
        <v>9</v>
      </c>
      <c r="G5" s="23">
        <v>1</v>
      </c>
      <c r="H5" s="23" t="s">
        <v>32</v>
      </c>
      <c r="I5" s="23" t="s">
        <v>72</v>
      </c>
      <c r="J5" s="22"/>
    </row>
    <row r="6" spans="1:10" ht="35.1" customHeight="1">
      <c r="A6" s="5">
        <v>4</v>
      </c>
      <c r="B6" s="18"/>
      <c r="C6" s="23"/>
      <c r="D6" s="23"/>
      <c r="E6" s="23"/>
      <c r="F6" s="23"/>
      <c r="G6" s="23"/>
      <c r="H6" s="23"/>
      <c r="I6" s="23"/>
      <c r="J6" s="22"/>
    </row>
    <row r="7" spans="1:10" s="10" customFormat="1" ht="35.1" customHeight="1">
      <c r="A7" s="12">
        <f t="shared" ref="A7:A31" si="0">ROW()-2</f>
        <v>5</v>
      </c>
      <c r="B7" s="32" t="s">
        <v>10</v>
      </c>
      <c r="C7" s="23" t="s">
        <v>53</v>
      </c>
      <c r="D7" s="23"/>
      <c r="E7" s="23"/>
      <c r="F7" s="23" t="s">
        <v>9</v>
      </c>
      <c r="G7" s="23">
        <v>1</v>
      </c>
      <c r="H7" s="23"/>
      <c r="I7" s="23" t="s">
        <v>52</v>
      </c>
      <c r="J7" s="12"/>
    </row>
    <row r="8" spans="1:10" s="10" customFormat="1" ht="35.1" customHeight="1">
      <c r="A8" s="12">
        <v>6</v>
      </c>
      <c r="B8" s="31"/>
      <c r="C8" s="23" t="s">
        <v>56</v>
      </c>
      <c r="D8" s="23"/>
      <c r="E8" s="23"/>
      <c r="F8" s="23" t="s">
        <v>9</v>
      </c>
      <c r="G8" s="23">
        <v>1</v>
      </c>
      <c r="H8" s="23"/>
      <c r="I8" s="23" t="s">
        <v>52</v>
      </c>
      <c r="J8" s="12"/>
    </row>
    <row r="9" spans="1:10" s="10" customFormat="1" ht="35.1" customHeight="1">
      <c r="A9" s="5">
        <f t="shared" ref="A9:A33" si="1">ROW()-2</f>
        <v>7</v>
      </c>
      <c r="B9" s="33"/>
      <c r="C9" s="23" t="s">
        <v>61</v>
      </c>
      <c r="D9" s="23"/>
      <c r="E9" s="23"/>
      <c r="F9" s="23" t="s">
        <v>9</v>
      </c>
      <c r="G9" s="23">
        <v>1</v>
      </c>
      <c r="H9" s="23"/>
      <c r="I9" s="23" t="s">
        <v>52</v>
      </c>
      <c r="J9" s="15" t="s">
        <v>62</v>
      </c>
    </row>
    <row r="10" spans="1:10" s="10" customFormat="1" ht="35.1" customHeight="1">
      <c r="A10" s="5">
        <v>5</v>
      </c>
      <c r="B10" s="21"/>
      <c r="C10" s="23"/>
      <c r="D10" s="23"/>
      <c r="E10" s="23"/>
      <c r="F10" s="23"/>
      <c r="G10" s="23"/>
      <c r="H10" s="23"/>
      <c r="I10" s="23"/>
      <c r="J10" s="15"/>
    </row>
    <row r="11" spans="1:10" ht="35.1" customHeight="1">
      <c r="A11" s="5">
        <v>6</v>
      </c>
      <c r="B11" s="35" t="s">
        <v>12</v>
      </c>
      <c r="C11" s="6" t="s">
        <v>38</v>
      </c>
      <c r="D11" s="6" t="s">
        <v>27</v>
      </c>
      <c r="E11" s="6"/>
      <c r="F11" s="23" t="s">
        <v>9</v>
      </c>
      <c r="G11" s="23">
        <v>2</v>
      </c>
      <c r="H11" s="23" t="s">
        <v>11</v>
      </c>
      <c r="I11" s="6" t="s">
        <v>13</v>
      </c>
      <c r="J11" s="22"/>
    </row>
    <row r="12" spans="1:10" ht="35.1" customHeight="1">
      <c r="A12" s="5">
        <v>7</v>
      </c>
      <c r="B12" s="35"/>
      <c r="C12" s="6" t="s">
        <v>40</v>
      </c>
      <c r="D12" s="6"/>
      <c r="E12" s="6"/>
      <c r="F12" s="23" t="s">
        <v>9</v>
      </c>
      <c r="G12" s="23">
        <v>1</v>
      </c>
      <c r="H12" s="23" t="s">
        <v>11</v>
      </c>
      <c r="I12" s="6" t="s">
        <v>13</v>
      </c>
      <c r="J12" s="22"/>
    </row>
    <row r="13" spans="1:10" ht="35.1" customHeight="1">
      <c r="A13" s="12">
        <f t="shared" si="0"/>
        <v>11</v>
      </c>
      <c r="B13" s="17"/>
      <c r="C13" s="7"/>
      <c r="D13" s="6"/>
      <c r="E13" s="6"/>
      <c r="F13" s="23"/>
      <c r="G13" s="23"/>
      <c r="H13" s="23"/>
      <c r="I13" s="6"/>
      <c r="J13" s="22"/>
    </row>
    <row r="14" spans="1:10" ht="35.1" customHeight="1">
      <c r="A14" s="12">
        <v>7</v>
      </c>
      <c r="B14" s="16" t="s">
        <v>14</v>
      </c>
      <c r="C14" s="6" t="s">
        <v>39</v>
      </c>
      <c r="D14" s="16" t="s">
        <v>26</v>
      </c>
      <c r="E14" s="16"/>
      <c r="F14" s="23" t="s">
        <v>9</v>
      </c>
      <c r="G14" s="16">
        <v>2</v>
      </c>
      <c r="H14" s="16"/>
      <c r="I14" s="16"/>
      <c r="J14" s="13"/>
    </row>
    <row r="15" spans="1:10" ht="35.1" customHeight="1">
      <c r="A15" s="5">
        <f t="shared" ref="A15:A33" si="2">ROW()-2</f>
        <v>13</v>
      </c>
      <c r="B15" s="16" t="s">
        <v>15</v>
      </c>
      <c r="C15" s="16"/>
      <c r="D15" s="16" t="s">
        <v>71</v>
      </c>
      <c r="E15" s="16"/>
      <c r="F15" s="16" t="s">
        <v>9</v>
      </c>
      <c r="G15" s="16">
        <v>1</v>
      </c>
      <c r="H15" s="16"/>
      <c r="I15" s="16"/>
      <c r="J15" s="13"/>
    </row>
    <row r="16" spans="1:10" ht="35.1" customHeight="1">
      <c r="A16" s="5">
        <v>8</v>
      </c>
      <c r="B16" s="19" t="s">
        <v>18</v>
      </c>
      <c r="C16" s="16" t="s">
        <v>58</v>
      </c>
      <c r="D16" s="16" t="s">
        <v>57</v>
      </c>
      <c r="E16" s="16"/>
      <c r="F16" s="16" t="s">
        <v>9</v>
      </c>
      <c r="G16" s="16">
        <v>2</v>
      </c>
      <c r="H16" s="16"/>
      <c r="I16" s="16"/>
      <c r="J16" s="13"/>
    </row>
    <row r="17" spans="1:10" ht="35.1" customHeight="1">
      <c r="A17" s="5">
        <v>9</v>
      </c>
      <c r="B17" s="19" t="s">
        <v>19</v>
      </c>
      <c r="C17" s="16" t="s">
        <v>25</v>
      </c>
      <c r="D17" s="15" t="s">
        <v>24</v>
      </c>
      <c r="E17" s="16"/>
      <c r="F17" s="16" t="s">
        <v>9</v>
      </c>
      <c r="G17" s="16">
        <v>1</v>
      </c>
      <c r="H17" s="16"/>
      <c r="I17" s="16"/>
      <c r="J17" s="13"/>
    </row>
    <row r="18" spans="1:10" ht="35.1" customHeight="1">
      <c r="A18" s="5">
        <v>10</v>
      </c>
      <c r="B18" s="19"/>
      <c r="C18" s="19"/>
      <c r="D18" s="12"/>
      <c r="E18" s="16"/>
      <c r="F18" s="16" t="s">
        <v>9</v>
      </c>
      <c r="G18" s="16"/>
      <c r="H18" s="16"/>
      <c r="I18" s="16"/>
      <c r="J18" s="13"/>
    </row>
    <row r="19" spans="1:10" ht="35.1" customHeight="1">
      <c r="A19" s="12">
        <f t="shared" si="0"/>
        <v>17</v>
      </c>
      <c r="B19" s="16" t="s">
        <v>16</v>
      </c>
      <c r="C19" s="16" t="s">
        <v>54</v>
      </c>
      <c r="D19" s="9" t="s">
        <v>55</v>
      </c>
      <c r="E19" s="9"/>
      <c r="F19" s="16" t="s">
        <v>9</v>
      </c>
      <c r="G19" s="16">
        <v>1</v>
      </c>
      <c r="H19" s="16"/>
      <c r="I19" s="16"/>
      <c r="J19" s="13"/>
    </row>
    <row r="20" spans="1:10" ht="35.1" customHeight="1">
      <c r="A20" s="12">
        <v>8</v>
      </c>
      <c r="B20" s="20"/>
      <c r="C20" s="16"/>
      <c r="D20" s="9"/>
      <c r="E20" s="9"/>
      <c r="F20" s="16"/>
      <c r="G20" s="16"/>
      <c r="H20" s="16"/>
      <c r="I20" s="16"/>
      <c r="J20" s="13"/>
    </row>
    <row r="21" spans="1:10" ht="35.1" customHeight="1">
      <c r="A21" s="5">
        <f t="shared" ref="A21:A33" si="3">ROW()-2</f>
        <v>19</v>
      </c>
      <c r="B21" s="25" t="s">
        <v>44</v>
      </c>
      <c r="C21" s="15" t="s">
        <v>41</v>
      </c>
      <c r="D21" s="23" t="s">
        <v>42</v>
      </c>
      <c r="E21" s="16"/>
      <c r="F21" s="16" t="s">
        <v>9</v>
      </c>
      <c r="G21" s="16">
        <v>2</v>
      </c>
      <c r="H21" s="16"/>
      <c r="I21" s="16"/>
      <c r="J21" s="13"/>
    </row>
    <row r="22" spans="1:10" ht="35.1" customHeight="1">
      <c r="A22" s="5">
        <v>11</v>
      </c>
      <c r="B22" s="26"/>
      <c r="C22" s="15" t="s">
        <v>41</v>
      </c>
      <c r="D22" s="23" t="s">
        <v>43</v>
      </c>
      <c r="E22" s="16"/>
      <c r="F22" s="16" t="s">
        <v>9</v>
      </c>
      <c r="G22" s="16">
        <v>4</v>
      </c>
      <c r="H22" s="16"/>
      <c r="I22" s="16"/>
      <c r="J22" s="13"/>
    </row>
    <row r="23" spans="1:10" ht="35.1" customHeight="1">
      <c r="A23" s="5">
        <v>12</v>
      </c>
      <c r="B23" s="26"/>
      <c r="C23" s="15" t="s">
        <v>46</v>
      </c>
      <c r="D23" s="23" t="s">
        <v>45</v>
      </c>
      <c r="E23" s="16"/>
      <c r="F23" s="16" t="s">
        <v>9</v>
      </c>
      <c r="G23" s="16">
        <v>4</v>
      </c>
      <c r="H23" s="16"/>
      <c r="I23" s="16"/>
      <c r="J23" s="13"/>
    </row>
    <row r="24" spans="1:10" ht="35.1" customHeight="1">
      <c r="A24" s="5">
        <v>13</v>
      </c>
      <c r="B24" s="26"/>
      <c r="C24" s="16" t="s">
        <v>47</v>
      </c>
      <c r="D24" s="23" t="s">
        <v>20</v>
      </c>
      <c r="E24" s="16"/>
      <c r="F24" s="16" t="s">
        <v>9</v>
      </c>
      <c r="G24" s="16">
        <v>4</v>
      </c>
      <c r="H24" s="16"/>
      <c r="I24" s="16"/>
      <c r="J24" s="13"/>
    </row>
    <row r="25" spans="1:10" ht="35.1" customHeight="1">
      <c r="A25" s="12">
        <f t="shared" si="0"/>
        <v>23</v>
      </c>
      <c r="B25" s="26"/>
      <c r="C25" s="16" t="s">
        <v>51</v>
      </c>
      <c r="D25" s="15" t="s">
        <v>49</v>
      </c>
      <c r="E25" s="16"/>
      <c r="F25" s="16" t="s">
        <v>9</v>
      </c>
      <c r="G25" s="16">
        <v>6</v>
      </c>
      <c r="H25" s="16"/>
      <c r="I25" s="16"/>
      <c r="J25" s="13"/>
    </row>
    <row r="26" spans="1:10" ht="35.1" customHeight="1">
      <c r="A26" s="12">
        <v>9</v>
      </c>
      <c r="B26" s="26"/>
      <c r="C26" s="15" t="s">
        <v>22</v>
      </c>
      <c r="D26" s="15" t="s">
        <v>48</v>
      </c>
      <c r="E26" s="16"/>
      <c r="F26" s="16" t="s">
        <v>9</v>
      </c>
      <c r="G26" s="16">
        <v>12</v>
      </c>
      <c r="H26" s="16"/>
      <c r="I26" s="16"/>
      <c r="J26" s="13"/>
    </row>
    <row r="27" spans="1:10" ht="35.1" customHeight="1">
      <c r="A27" s="5">
        <f t="shared" ref="A27:A33" si="4">ROW()-2</f>
        <v>25</v>
      </c>
      <c r="B27" s="26"/>
      <c r="C27" s="15" t="s">
        <v>22</v>
      </c>
      <c r="D27" s="15" t="s">
        <v>23</v>
      </c>
      <c r="E27" s="16"/>
      <c r="F27" s="16" t="s">
        <v>9</v>
      </c>
      <c r="G27" s="16">
        <v>16</v>
      </c>
      <c r="H27" s="16"/>
      <c r="I27" s="16"/>
      <c r="J27" s="13"/>
    </row>
    <row r="28" spans="1:10" ht="35.1" customHeight="1">
      <c r="A28" s="5">
        <v>14</v>
      </c>
      <c r="B28" s="26"/>
      <c r="C28" s="15" t="s">
        <v>50</v>
      </c>
      <c r="D28" s="15" t="s">
        <v>49</v>
      </c>
      <c r="E28" s="8"/>
      <c r="F28" s="16" t="s">
        <v>9</v>
      </c>
      <c r="G28" s="8">
        <v>12</v>
      </c>
      <c r="H28" s="16"/>
      <c r="I28" s="16"/>
      <c r="J28" s="8"/>
    </row>
    <row r="29" spans="1:10" ht="35.1" customHeight="1">
      <c r="A29" s="5">
        <v>15</v>
      </c>
      <c r="B29" s="26"/>
      <c r="C29" s="11" t="s">
        <v>59</v>
      </c>
      <c r="D29" s="34" t="s">
        <v>60</v>
      </c>
      <c r="E29" s="8"/>
      <c r="F29" s="16" t="s">
        <v>9</v>
      </c>
      <c r="G29" s="8">
        <v>8</v>
      </c>
      <c r="H29" s="8"/>
      <c r="I29" s="16"/>
      <c r="J29" s="8"/>
    </row>
    <row r="30" spans="1:10" ht="35.1" customHeight="1">
      <c r="A30" s="5">
        <v>16</v>
      </c>
      <c r="B30" s="26"/>
      <c r="C30" s="14" t="s">
        <v>65</v>
      </c>
      <c r="D30" s="34" t="s">
        <v>66</v>
      </c>
      <c r="E30" s="8"/>
      <c r="F30" s="16" t="s">
        <v>9</v>
      </c>
      <c r="G30" s="8">
        <v>4</v>
      </c>
      <c r="H30" s="8"/>
      <c r="I30" s="8"/>
      <c r="J30" s="8"/>
    </row>
    <row r="31" spans="1:10" ht="35.1" customHeight="1">
      <c r="A31" s="12">
        <f t="shared" si="0"/>
        <v>29</v>
      </c>
      <c r="B31" s="26"/>
      <c r="C31" s="14" t="s">
        <v>67</v>
      </c>
      <c r="D31" s="34" t="s">
        <v>68</v>
      </c>
      <c r="E31" s="8"/>
      <c r="F31" s="16" t="s">
        <v>9</v>
      </c>
      <c r="G31" s="8">
        <v>8</v>
      </c>
      <c r="H31" s="8"/>
      <c r="I31" s="8"/>
      <c r="J31" s="8"/>
    </row>
    <row r="32" spans="1:10" ht="35.1" customHeight="1">
      <c r="A32" s="12">
        <v>10</v>
      </c>
      <c r="B32" s="26"/>
      <c r="C32" s="14" t="s">
        <v>69</v>
      </c>
      <c r="D32" s="14" t="s">
        <v>70</v>
      </c>
      <c r="E32" s="8"/>
      <c r="F32" s="16" t="s">
        <v>9</v>
      </c>
      <c r="G32" s="8">
        <v>1</v>
      </c>
      <c r="H32" s="8"/>
      <c r="I32" s="8"/>
      <c r="J32" s="8"/>
    </row>
    <row r="33" spans="1:10" ht="35.1" customHeight="1">
      <c r="A33" s="5">
        <f t="shared" ref="A33" si="5">ROW()-2</f>
        <v>31</v>
      </c>
      <c r="B33" s="27"/>
      <c r="C33" s="11" t="s">
        <v>63</v>
      </c>
      <c r="D33" s="14" t="s">
        <v>64</v>
      </c>
      <c r="E33" s="8"/>
      <c r="F33" s="16" t="s">
        <v>9</v>
      </c>
      <c r="G33" s="8">
        <v>8</v>
      </c>
      <c r="H33" s="8"/>
      <c r="I33" s="8"/>
      <c r="J33" s="8"/>
    </row>
  </sheetData>
  <mergeCells count="5">
    <mergeCell ref="A1:I1"/>
    <mergeCell ref="B11:B12"/>
    <mergeCell ref="B7:B9"/>
    <mergeCell ref="B3:B5"/>
    <mergeCell ref="B21:B33"/>
  </mergeCells>
  <phoneticPr fontId="8" type="noConversion"/>
  <pageMargins left="0.23611111111111099" right="0.35416666666666702" top="0.196527777777778" bottom="0.27500000000000002" header="0.31458333333333299" footer="0.5"/>
  <pageSetup paperSize="9" scale="20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一轴 </vt:lpstr>
      <vt:lpstr>'一轴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2023-10-13T07:20:00Z</dcterms:created>
  <dcterms:modified xsi:type="dcterms:W3CDTF">2025-08-21T08:28:37Z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438D093238464B08810936D9A6BA708B_13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